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3364CE9-E71F-4E67-9A13-8863AE21E3F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83" i="6" l="1"/>
  <c r="J68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<sst xmlns="http://schemas.openxmlformats.org/spreadsheetml/2006/main" count="660" uniqueCount="130">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</sst>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83" totalsRowCount="1" headerRowDxfId="48" dataDxfId="47" totalsRowDxfId="46">
  <autoFilter ref="A1:O682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3"/>
  <sheetViews>
    <sheetView rightToLeft="1" tabSelected="1" topLeftCell="D1" zoomScale="60" zoomScaleNormal="60" workbookViewId="0">
      <pane ySplit="1" topLeftCell="A596" activePane="bottomLeft" state="frozen"/>
      <selection pane="bottomLeft" activeCell="AB603" sqref="AB60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45"/>
  <sheetViews>
    <sheetView rightToLeft="1" workbookViewId="0">
      <pane ySplit="1" topLeftCell="A41" activePane="bottomLeft" state="frozen"/>
      <selection activeCell="AA578" sqref="AA578"/>
      <selection pane="bottomLeft" activeCell="E45" sqref="E4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83"/>
  <sheetViews>
    <sheetView rightToLeft="1" zoomScale="140" zoomScaleNormal="140" workbookViewId="0">
      <pane ySplit="1" topLeftCell="A674" activePane="bottomLeft" state="frozen"/>
      <selection activeCell="G40" sqref="G40"/>
      <selection pane="bottomLeft" activeCell="K682" sqref="K68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5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5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5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5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5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5">
      <c r="A683" s="33" t="s">
        <v>81</v>
      </c>
      <c r="H683" s="27"/>
      <c r="J683" s="35">
        <f>SUBTOTAL(109,Table2[ورود و خروج سهام])</f>
        <v>-172110</v>
      </c>
      <c r="O683" s="27">
        <f>SUBTOTAL(109,Table2[سال اخیر])</f>
        <v>-123785</v>
      </c>
    </row>
  </sheetData>
  <phoneticPr fontId="1" type="noConversion"/>
  <conditionalFormatting sqref="C223:C682">
    <cfRule type="cellIs" dxfId="30" priority="2" operator="greaterThan">
      <formula>0</formula>
    </cfRule>
  </conditionalFormatting>
  <conditionalFormatting sqref="D223:D682">
    <cfRule type="cellIs" dxfId="29" priority="1" operator="greaterThan">
      <formula>0</formula>
    </cfRule>
  </conditionalFormatting>
  <conditionalFormatting sqref="E223:E682">
    <cfRule type="cellIs" dxfId="28" priority="8" operator="greaterThan">
      <formula>0</formula>
    </cfRule>
  </conditionalFormatting>
  <conditionalFormatting sqref="F223:F682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684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682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683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2023-08-06T11:06:15Z</dcterms:modified>
</cp:coreProperties>
</file>